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5" i="1" l="1"/>
  <c r="C4" i="1"/>
  <c r="C25" i="1" s="1"/>
  <c r="C32" i="1" s="1"/>
  <c r="C26" i="1" l="1"/>
  <c r="C27" i="1" s="1"/>
  <c r="C28" i="1" s="1"/>
  <c r="C12" i="1"/>
  <c r="C15" i="1" s="1"/>
  <c r="C17" i="1"/>
  <c r="C19" i="1" s="1"/>
  <c r="C20" i="1" s="1"/>
  <c r="C18" i="1" l="1"/>
  <c r="C21" i="1" s="1"/>
  <c r="C29" i="1"/>
  <c r="C30" i="1" s="1"/>
  <c r="C31" i="1" s="1"/>
  <c r="C13" i="1"/>
  <c r="C16" i="1" s="1"/>
  <c r="C14" i="1"/>
  <c r="C33" i="1" l="1"/>
  <c r="C35" i="1" s="1"/>
</calcChain>
</file>

<file path=xl/sharedStrings.xml><?xml version="1.0" encoding="utf-8"?>
<sst xmlns="http://schemas.openxmlformats.org/spreadsheetml/2006/main" count="31" uniqueCount="28">
  <si>
    <t>Input</t>
  </si>
  <si>
    <t>Holding cost, h</t>
  </si>
  <si>
    <t>Fixed cost per shipment, S</t>
  </si>
  <si>
    <t>Total annual cost</t>
  </si>
  <si>
    <t>Annual savings through aggregation</t>
  </si>
  <si>
    <t>Exercise 11-11</t>
  </si>
  <si>
    <t>Optimal order size for Ford</t>
  </si>
  <si>
    <t>Optimal order frequency for Ford</t>
  </si>
  <si>
    <t>Cycle inventory of Ford</t>
  </si>
  <si>
    <t>Annual holding cost for Ford</t>
  </si>
  <si>
    <t>Optimal order size for GM</t>
  </si>
  <si>
    <t>Optimal order frequency for GM</t>
  </si>
  <si>
    <t>Cycle inventory for GM</t>
  </si>
  <si>
    <t>Annual holding cost for GM</t>
  </si>
  <si>
    <t>Fixed cost per truck for joint shipment, S</t>
  </si>
  <si>
    <t>Order size for Ford</t>
  </si>
  <si>
    <t>Cycle inventory for Ford</t>
  </si>
  <si>
    <t>Order size for GM</t>
  </si>
  <si>
    <t>Annual combined shipping cost</t>
  </si>
  <si>
    <t>Annualshipping cost for Ford</t>
  </si>
  <si>
    <t>Annual shipping cost for GM</t>
  </si>
  <si>
    <r>
      <t>Annual demand for Ford spare parts, D</t>
    </r>
    <r>
      <rPr>
        <vertAlign val="subscript"/>
        <sz val="12"/>
        <color theme="1"/>
        <rFont val="Calibri"/>
        <family val="2"/>
        <scheme val="minor"/>
      </rPr>
      <t>1</t>
    </r>
  </si>
  <si>
    <r>
      <t>Annual demand for GM parts, D</t>
    </r>
    <r>
      <rPr>
        <vertAlign val="subscript"/>
        <sz val="12"/>
        <color theme="1"/>
        <rFont val="Calibri"/>
        <family val="2"/>
        <scheme val="minor"/>
      </rPr>
      <t>2</t>
    </r>
  </si>
  <si>
    <r>
      <t>Cost per Ford part, C</t>
    </r>
    <r>
      <rPr>
        <vertAlign val="subscript"/>
        <sz val="12"/>
        <color theme="1"/>
        <rFont val="Calibri"/>
        <family val="2"/>
        <scheme val="minor"/>
      </rPr>
      <t>1</t>
    </r>
  </si>
  <si>
    <r>
      <t>Cost per GM part, C</t>
    </r>
    <r>
      <rPr>
        <vertAlign val="subscript"/>
        <sz val="12"/>
        <color theme="1"/>
        <rFont val="Calibri"/>
        <family val="2"/>
        <scheme val="minor"/>
      </rPr>
      <t>2</t>
    </r>
  </si>
  <si>
    <r>
      <t>Optimal order frequency (Equation 11.7), n</t>
    </r>
    <r>
      <rPr>
        <vertAlign val="superscript"/>
        <sz val="12"/>
        <color theme="1"/>
        <rFont val="Calibri"/>
        <family val="2"/>
        <scheme val="minor"/>
      </rPr>
      <t>*</t>
    </r>
  </si>
  <si>
    <t>Ford and GM Ship Separately</t>
  </si>
  <si>
    <t>Two Products Are Shipped Jointly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</si>
</sst>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164" fontId="3" fillId="0" borderId="2" xfId="1" applyNumberFormat="1" applyFont="1" applyBorder="1"/>
    <xf numFmtId="0" fontId="3" fillId="0" borderId="3" xfId="0" applyFont="1" applyBorder="1"/>
    <xf numFmtId="164" fontId="3" fillId="0" borderId="4" xfId="1" applyNumberFormat="1" applyFont="1" applyBorder="1"/>
    <xf numFmtId="165" fontId="3" fillId="0" borderId="4" xfId="2" applyNumberFormat="1" applyFont="1" applyBorder="1"/>
    <xf numFmtId="9" fontId="3" fillId="0" borderId="4" xfId="3" applyFont="1" applyBorder="1"/>
    <xf numFmtId="0" fontId="3" fillId="0" borderId="5" xfId="0" applyFont="1" applyBorder="1"/>
    <xf numFmtId="165" fontId="3" fillId="0" borderId="6" xfId="2" applyNumberFormat="1" applyFont="1" applyBorder="1"/>
    <xf numFmtId="43" fontId="3" fillId="0" borderId="0" xfId="0" applyNumberFormat="1" applyFont="1"/>
    <xf numFmtId="43" fontId="3" fillId="0" borderId="4" xfId="1" applyFont="1" applyBorder="1"/>
    <xf numFmtId="43" fontId="3" fillId="0" borderId="4" xfId="0" applyNumberFormat="1" applyFont="1" applyBorder="1"/>
    <xf numFmtId="44" fontId="3" fillId="0" borderId="4" xfId="0" applyNumberFormat="1" applyFont="1" applyBorder="1"/>
    <xf numFmtId="0" fontId="3" fillId="0" borderId="7" xfId="0" applyFont="1" applyBorder="1"/>
    <xf numFmtId="44" fontId="3" fillId="0" borderId="8" xfId="2" applyFont="1" applyBorder="1"/>
    <xf numFmtId="44" fontId="3" fillId="0" borderId="4" xfId="2" applyFont="1" applyBorder="1"/>
    <xf numFmtId="44" fontId="3" fillId="0" borderId="6" xfId="2" applyFont="1" applyBorder="1"/>
    <xf numFmtId="0" fontId="3" fillId="0" borderId="9" xfId="0" applyFont="1" applyBorder="1"/>
    <xf numFmtId="0" fontId="3" fillId="0" borderId="10" xfId="0" applyFont="1" applyBorder="1"/>
    <xf numFmtId="43" fontId="3" fillId="0" borderId="2" xfId="1" applyFont="1" applyBorder="1"/>
    <xf numFmtId="44" fontId="3" fillId="2" borderId="6" xfId="0" applyNumberFormat="1" applyFont="1" applyFill="1" applyBorder="1"/>
    <xf numFmtId="44" fontId="3" fillId="0" borderId="10" xfId="0" applyNumberFormat="1" applyFont="1" applyBorder="1"/>
    <xf numFmtId="0" fontId="2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152400</xdr:colOff>
      <xdr:row>23</xdr:row>
      <xdr:rowOff>9525</xdr:rowOff>
    </xdr:from>
    <xdr:ext cx="4605235" cy="1814599"/>
    <xdr:sp macro="" textlink="">
      <xdr:nvSpPr>
        <xdr:cNvPr id="2" name="TextBox 1"/>
        <xdr:cNvSpPr txBox="1"/>
      </xdr:nvSpPr>
      <xdr:spPr>
        <a:xfrm>
          <a:off x="4087416" y="4837509"/>
          <a:ext cx="4605235" cy="1814599"/>
        </a:xfrm>
        <a:prstGeom prst="rect">
          <a:avLst/>
        </a:prstGeom>
        <a:solidFill>
          <a:srgbClr val="FFFF00"/>
        </a:solidFill>
        <a:ln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sz="1100"/>
            <a:t>Ford and GM should accept the 3rd party's proposal because it saves them</a:t>
          </a:r>
        </a:p>
        <a:p>
          <a:r>
            <a:rPr lang="en-US" sz="1100"/>
            <a:t>$2,305.64 in aggregate per year. There are many ways to divide the annual</a:t>
          </a:r>
        </a:p>
        <a:p>
          <a:r>
            <a:rPr lang="en-US" sz="1100"/>
            <a:t>combined shipping cost of $3,979.95 that leaves both companies better off </a:t>
          </a:r>
        </a:p>
        <a:p>
          <a:r>
            <a:rPr lang="en-US" sz="1100"/>
            <a:t>than</a:t>
          </a:r>
          <a:r>
            <a:rPr lang="en-US" sz="1100" baseline="0"/>
            <a:t> they were originally.  One approach is to charge each company based</a:t>
          </a:r>
        </a:p>
        <a:p>
          <a:r>
            <a:rPr lang="en-US" sz="1100" baseline="0"/>
            <a:t>on the fraction that they ship on a truck. Each truck contains 181 units for </a:t>
          </a:r>
        </a:p>
        <a:p>
          <a:r>
            <a:rPr lang="en-US" sz="1100" baseline="0"/>
            <a:t>Ford and 217 units for GM. Thus, Ford can be charged 600 × (181/398) = $273</a:t>
          </a:r>
        </a:p>
        <a:p>
          <a:r>
            <a:rPr lang="en-US" sz="1100" baseline="0"/>
            <a:t>while GM is charged $327 per shipment. With this approach, Ford pays </a:t>
          </a:r>
        </a:p>
        <a:p>
          <a:r>
            <a:rPr lang="en-US" sz="1100" baseline="0"/>
            <a:t>$273*6.63 =  $1,810.88 per year and GM pays $327 × 6.63 = $2,169.07</a:t>
          </a:r>
        </a:p>
        <a:p>
          <a:r>
            <a:rPr lang="en-US" sz="1100" baseline="0"/>
            <a:t>per year. This distribution leaves both companies better off than when </a:t>
          </a:r>
        </a:p>
        <a:p>
          <a:r>
            <a:rPr lang="en-US" sz="1100" baseline="0"/>
            <a:t>they shipped separately.</a:t>
          </a:r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tabSelected="1" zoomScale="160" zoomScaleNormal="160" workbookViewId="0">
      <selection activeCell="B3" sqref="B3:K35"/>
    </sheetView>
  </sheetViews>
  <sheetFormatPr defaultColWidth="9.1796875" defaultRowHeight="15.5" x14ac:dyDescent="0.35"/>
  <cols>
    <col min="1" max="1" width="5" style="2" customWidth="1"/>
    <col min="2" max="2" width="42.453125" style="2" bestFit="1" customWidth="1"/>
    <col min="3" max="3" width="11.54296875" style="2" bestFit="1" customWidth="1"/>
    <col min="4" max="7" width="9.1796875" style="2"/>
    <col min="8" max="8" width="9.54296875" style="2" bestFit="1" customWidth="1"/>
    <col min="9" max="16384" width="9.1796875" style="2"/>
  </cols>
  <sheetData>
    <row r="1" spans="2:8" x14ac:dyDescent="0.35">
      <c r="B1" s="1" t="s">
        <v>5</v>
      </c>
    </row>
    <row r="2" spans="2:8" x14ac:dyDescent="0.35">
      <c r="B2" s="1"/>
    </row>
    <row r="3" spans="2:8" ht="16" thickBot="1" x14ac:dyDescent="0.4">
      <c r="B3" s="1" t="s">
        <v>0</v>
      </c>
    </row>
    <row r="4" spans="2:8" ht="17.5" x14ac:dyDescent="0.45">
      <c r="B4" s="3" t="s">
        <v>21</v>
      </c>
      <c r="C4" s="4">
        <f>100*12</f>
        <v>1200</v>
      </c>
    </row>
    <row r="5" spans="2:8" ht="17.5" x14ac:dyDescent="0.45">
      <c r="B5" s="5" t="s">
        <v>22</v>
      </c>
      <c r="C5" s="6">
        <f>120*12</f>
        <v>1440</v>
      </c>
    </row>
    <row r="6" spans="2:8" ht="17.5" x14ac:dyDescent="0.45">
      <c r="B6" s="5" t="s">
        <v>23</v>
      </c>
      <c r="C6" s="7">
        <v>100</v>
      </c>
    </row>
    <row r="7" spans="2:8" ht="17.5" x14ac:dyDescent="0.45">
      <c r="B7" s="5" t="s">
        <v>24</v>
      </c>
      <c r="C7" s="7">
        <v>100</v>
      </c>
    </row>
    <row r="8" spans="2:8" x14ac:dyDescent="0.35">
      <c r="B8" s="5" t="s">
        <v>1</v>
      </c>
      <c r="C8" s="8">
        <v>0.2</v>
      </c>
    </row>
    <row r="9" spans="2:8" ht="16" thickBot="1" x14ac:dyDescent="0.4">
      <c r="B9" s="9" t="s">
        <v>2</v>
      </c>
      <c r="C9" s="10">
        <v>500</v>
      </c>
    </row>
    <row r="11" spans="2:8" ht="16" thickBot="1" x14ac:dyDescent="0.4">
      <c r="B11" s="24" t="s">
        <v>26</v>
      </c>
      <c r="H11" s="11"/>
    </row>
    <row r="12" spans="2:8" x14ac:dyDescent="0.35">
      <c r="B12" s="3" t="s">
        <v>6</v>
      </c>
      <c r="C12" s="4">
        <f>SQRT(2*C4*$C$9/(C6*$C$8))</f>
        <v>244.94897427831782</v>
      </c>
    </row>
    <row r="13" spans="2:8" x14ac:dyDescent="0.35">
      <c r="B13" s="5" t="s">
        <v>7</v>
      </c>
      <c r="C13" s="12">
        <f>C4/C12</f>
        <v>4.8989794855663558</v>
      </c>
    </row>
    <row r="14" spans="2:8" x14ac:dyDescent="0.35">
      <c r="B14" s="5" t="s">
        <v>8</v>
      </c>
      <c r="C14" s="13">
        <f>C12/2</f>
        <v>122.47448713915891</v>
      </c>
    </row>
    <row r="15" spans="2:8" x14ac:dyDescent="0.35">
      <c r="B15" s="5" t="s">
        <v>9</v>
      </c>
      <c r="C15" s="14">
        <f>(C12/2)*C6*C8</f>
        <v>2449.4897427831784</v>
      </c>
    </row>
    <row r="16" spans="2:8" x14ac:dyDescent="0.35">
      <c r="B16" s="15" t="s">
        <v>19</v>
      </c>
      <c r="C16" s="16">
        <f>C13*C9</f>
        <v>2449.4897427831779</v>
      </c>
    </row>
    <row r="17" spans="2:3" x14ac:dyDescent="0.35">
      <c r="B17" s="5" t="s">
        <v>10</v>
      </c>
      <c r="C17" s="6">
        <f>SQRT(2*C5*$C$9/(C7*$C$8))</f>
        <v>268.32815729997475</v>
      </c>
    </row>
    <row r="18" spans="2:3" x14ac:dyDescent="0.35">
      <c r="B18" s="5" t="s">
        <v>11</v>
      </c>
      <c r="C18" s="12">
        <f>C5/C17</f>
        <v>5.3665631459994954</v>
      </c>
    </row>
    <row r="19" spans="2:3" x14ac:dyDescent="0.35">
      <c r="B19" s="5" t="s">
        <v>12</v>
      </c>
      <c r="C19" s="13">
        <f>C17/2</f>
        <v>134.16407864998737</v>
      </c>
    </row>
    <row r="20" spans="2:3" x14ac:dyDescent="0.35">
      <c r="B20" s="5" t="s">
        <v>13</v>
      </c>
      <c r="C20" s="17">
        <f>C19*C7*C8</f>
        <v>2683.2815729997474</v>
      </c>
    </row>
    <row r="21" spans="2:3" ht="16" thickBot="1" x14ac:dyDescent="0.4">
      <c r="B21" s="9" t="s">
        <v>20</v>
      </c>
      <c r="C21" s="18">
        <f>C18*C9</f>
        <v>2683.2815729997478</v>
      </c>
    </row>
    <row r="23" spans="2:3" ht="16" thickBot="1" x14ac:dyDescent="0.4">
      <c r="B23" s="24" t="s">
        <v>27</v>
      </c>
    </row>
    <row r="24" spans="2:3" ht="16" thickBot="1" x14ac:dyDescent="0.4">
      <c r="B24" s="19" t="s">
        <v>14</v>
      </c>
      <c r="C24" s="20">
        <v>600</v>
      </c>
    </row>
    <row r="25" spans="2:3" ht="17.5" x14ac:dyDescent="0.35">
      <c r="B25" s="3" t="s">
        <v>25</v>
      </c>
      <c r="C25" s="21">
        <f>SQRT((C4*C6*C8+C5*C7*C8)/(2*C24))</f>
        <v>6.6332495807107996</v>
      </c>
    </row>
    <row r="26" spans="2:3" x14ac:dyDescent="0.35">
      <c r="B26" s="5" t="s">
        <v>15</v>
      </c>
      <c r="C26" s="6">
        <f>C4/C25</f>
        <v>180.90680674665816</v>
      </c>
    </row>
    <row r="27" spans="2:3" x14ac:dyDescent="0.35">
      <c r="B27" s="5" t="s">
        <v>16</v>
      </c>
      <c r="C27" s="13">
        <f>C26/2</f>
        <v>90.453403373329081</v>
      </c>
    </row>
    <row r="28" spans="2:3" x14ac:dyDescent="0.35">
      <c r="B28" s="5" t="s">
        <v>9</v>
      </c>
      <c r="C28" s="17">
        <f>C27*C6*C8</f>
        <v>1809.0680674665816</v>
      </c>
    </row>
    <row r="29" spans="2:3" x14ac:dyDescent="0.35">
      <c r="B29" s="5" t="s">
        <v>17</v>
      </c>
      <c r="C29" s="6">
        <f>C5/C25</f>
        <v>217.0881680959898</v>
      </c>
    </row>
    <row r="30" spans="2:3" x14ac:dyDescent="0.35">
      <c r="B30" s="5" t="s">
        <v>12</v>
      </c>
      <c r="C30" s="13">
        <f>C29/2</f>
        <v>108.5440840479949</v>
      </c>
    </row>
    <row r="31" spans="2:3" x14ac:dyDescent="0.35">
      <c r="B31" s="5" t="s">
        <v>13</v>
      </c>
      <c r="C31" s="17">
        <f>C30*C7*C8</f>
        <v>2170.8816809598979</v>
      </c>
    </row>
    <row r="32" spans="2:3" x14ac:dyDescent="0.35">
      <c r="B32" s="5" t="s">
        <v>18</v>
      </c>
      <c r="C32" s="17">
        <f>C25*C24</f>
        <v>3979.9497484264798</v>
      </c>
    </row>
    <row r="33" spans="2:3" ht="16" thickBot="1" x14ac:dyDescent="0.4">
      <c r="B33" s="9" t="s">
        <v>3</v>
      </c>
      <c r="C33" s="22">
        <f>C28+C31+C32</f>
        <v>7959.8994968529587</v>
      </c>
    </row>
    <row r="34" spans="2:3" ht="16" thickBot="1" x14ac:dyDescent="0.4"/>
    <row r="35" spans="2:3" ht="16" thickBot="1" x14ac:dyDescent="0.4">
      <c r="B35" s="19" t="s">
        <v>4</v>
      </c>
      <c r="C35" s="23">
        <f>C15+C16+C20+C21-C33</f>
        <v>2305.6431347128928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Problem 11-11</dc:subject>
  <dc:creator>Sunil Chopra/Jay Mabe</dc:creator>
  <cp:lastModifiedBy>Sunil Chopra</cp:lastModifiedBy>
  <dcterms:created xsi:type="dcterms:W3CDTF">2014-06-04T13:58:06Z</dcterms:created>
  <dcterms:modified xsi:type="dcterms:W3CDTF">2017-09-27T22:12:57Z</dcterms:modified>
</cp:coreProperties>
</file>